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ELOG FATURAMENTO\Etiqueta Milheiro\"/>
    </mc:Choice>
  </mc:AlternateContent>
  <xr:revisionPtr revIDLastSave="0" documentId="13_ncr:1_{F46583B1-3467-4867-9297-9EFD9E986B3F}" xr6:coauthVersionLast="47" xr6:coauthVersionMax="47" xr10:uidLastSave="{00000000-0000-0000-0000-000000000000}"/>
  <bookViews>
    <workbookView xWindow="-120" yWindow="-120" windowWidth="24240" windowHeight="13140" xr2:uid="{CF098D97-2F0B-44B8-AC18-4C2CDB578F8F}"/>
  </bookViews>
  <sheets>
    <sheet name="Item I" sheetId="2" r:id="rId1"/>
    <sheet name="Item II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4" l="1"/>
  <c r="E33" i="4"/>
  <c r="E32" i="4"/>
  <c r="E35" i="4" s="1"/>
  <c r="E30" i="4"/>
  <c r="E29" i="4"/>
  <c r="E28" i="4"/>
  <c r="E25" i="4"/>
  <c r="E24" i="4"/>
  <c r="E23" i="4"/>
  <c r="E22" i="4"/>
  <c r="E21" i="4"/>
  <c r="E26" i="4" s="1"/>
  <c r="E18" i="4"/>
  <c r="E16" i="4"/>
  <c r="E15" i="4"/>
  <c r="E14" i="4"/>
  <c r="E13" i="4"/>
  <c r="E12" i="4"/>
  <c r="E11" i="4"/>
  <c r="E10" i="4"/>
  <c r="E9" i="4"/>
  <c r="E6" i="4"/>
  <c r="E34" i="2"/>
  <c r="E33" i="2"/>
  <c r="E32" i="2"/>
  <c r="E29" i="2"/>
  <c r="E28" i="2"/>
  <c r="E25" i="2"/>
  <c r="E24" i="2"/>
  <c r="E23" i="2"/>
  <c r="E22" i="2"/>
  <c r="E21" i="2"/>
  <c r="E18" i="2"/>
  <c r="E16" i="2"/>
  <c r="E15" i="2"/>
  <c r="E14" i="2"/>
  <c r="E13" i="2"/>
  <c r="E12" i="2"/>
  <c r="E11" i="2"/>
  <c r="E10" i="2"/>
  <c r="E9" i="2"/>
  <c r="E6" i="2"/>
  <c r="E17" i="4" l="1"/>
  <c r="E19" i="4"/>
  <c r="E36" i="4"/>
  <c r="E37" i="4" s="1"/>
  <c r="E30" i="2" l="1"/>
  <c r="E19" i="2" l="1"/>
  <c r="E26" i="2"/>
  <c r="E35" i="2"/>
  <c r="E36" i="2" l="1"/>
  <c r="E37" i="2" s="1"/>
  <c r="E17" i="2"/>
</calcChain>
</file>

<file path=xl/sharedStrings.xml><?xml version="1.0" encoding="utf-8"?>
<sst xmlns="http://schemas.openxmlformats.org/spreadsheetml/2006/main" count="80" uniqueCount="40">
  <si>
    <t>INSUMO</t>
  </si>
  <si>
    <t>ALÍQUOTA</t>
  </si>
  <si>
    <t>VALOR</t>
  </si>
  <si>
    <t>MÃO DE OBRA (1)</t>
  </si>
  <si>
    <t>SALÁRIOS</t>
  </si>
  <si>
    <t>TOTAL SALÁRIOS</t>
  </si>
  <si>
    <t>ENCARGOS SOCIAIS</t>
  </si>
  <si>
    <t>GRUPO A</t>
  </si>
  <si>
    <t>01. INSS</t>
  </si>
  <si>
    <t>02. SESI ou SESC</t>
  </si>
  <si>
    <t>03. SENAI ou SENAC</t>
  </si>
  <si>
    <t>04. INCRA</t>
  </si>
  <si>
    <t>05. Salário educação</t>
  </si>
  <si>
    <t>06. FGTS</t>
  </si>
  <si>
    <t>07. Seguro acidente do trabalho/SAT/INSS</t>
  </si>
  <si>
    <t>08. SEBRAE</t>
  </si>
  <si>
    <t>TOTAL ENCARGOS SOCIAIS SOBRE SALARIOS</t>
  </si>
  <si>
    <t>TOTAL ENCARGOS SOCIAIS</t>
  </si>
  <si>
    <t>TOTAL MÃO DE OBRA (SALÁRIOS + ENCARGOS)</t>
  </si>
  <si>
    <t>OUTROS INSUMOS (2)</t>
  </si>
  <si>
    <t xml:space="preserve">PAPEL </t>
  </si>
  <si>
    <t>TINTA</t>
  </si>
  <si>
    <t>EQUIPAMENTOS</t>
  </si>
  <si>
    <t xml:space="preserve">COLA E EMBALAGEM </t>
  </si>
  <si>
    <t xml:space="preserve">FRETE </t>
  </si>
  <si>
    <t>TOTAL OUTROS INSUMOS</t>
  </si>
  <si>
    <t>DEMAIS COMPONENTES (3)</t>
  </si>
  <si>
    <t>LUCRO</t>
  </si>
  <si>
    <t>DESPESAS ADMINISTRATIVAS</t>
  </si>
  <si>
    <t>TOTAL DEMAIS COMPONENTES</t>
  </si>
  <si>
    <t>TRIBUTOS (4)</t>
  </si>
  <si>
    <t>38. ISS</t>
  </si>
  <si>
    <t xml:space="preserve">39. PIS/COFINS </t>
  </si>
  <si>
    <t>40. COFINS</t>
  </si>
  <si>
    <t>TOTAL TRIBUTOS</t>
  </si>
  <si>
    <t>TOTAL GERAL (1) + (2) + (3) + (4)</t>
  </si>
  <si>
    <t>TOTAL</t>
  </si>
  <si>
    <t>COMPOSIÇÃO DE CUSTOS - LICITAÇÃO CINTA EM BRANCO P/ CENTENA DE NOTAS ITEM I</t>
  </si>
  <si>
    <t>Valor cotação estimado</t>
  </si>
  <si>
    <t>COMPOSIÇÃO DE CUSTOS - LICITAÇÃO ETIQUETA PARA MILHEIRO E FRAÇÃO DE MILHEIRO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</si>
</sst>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8" fontId="0" fillId="0" borderId="0" xfId="0" applyNumberFormat="1"/>
    <xf numFmtId="8" fontId="1" fillId="0" borderId="4" xfId="0" applyNumberFormat="1" applyFont="1" applyBorder="1" applyAlignment="1">
      <alignment horizontal="right" vertical="center"/>
    </xf>
    <xf numFmtId="8" fontId="3" fillId="0" borderId="4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5E21-7EB5-4787-A506-4C5CB021326B}">
  <dimension ref="A1:H38"/>
  <sheetViews>
    <sheetView tabSelected="1" topLeftCell="A25" workbookViewId="0">
      <selection activeCell="G19" sqref="G19"/>
    </sheetView>
  </sheetViews>
  <sheetFormatPr defaultRowHeight="15" x14ac:dyDescent="0.25"/>
  <cols>
    <col min="1" max="1" width="52" customWidth="1"/>
    <col min="2" max="2" width="50.5703125" customWidth="1"/>
    <col min="4" max="4" width="16.7109375" customWidth="1"/>
    <col min="5" max="5" width="21.85546875" customWidth="1"/>
    <col min="6" max="6" width="23.42578125" customWidth="1"/>
    <col min="7" max="8" width="14.42578125" bestFit="1" customWidth="1"/>
  </cols>
  <sheetData>
    <row r="1" spans="1:6" ht="25.5" customHeight="1" thickBot="1" x14ac:dyDescent="0.3">
      <c r="A1" s="6" t="s">
        <v>37</v>
      </c>
      <c r="B1" s="7"/>
      <c r="C1" s="7"/>
      <c r="D1" s="7"/>
      <c r="E1" s="8"/>
      <c r="F1" t="s">
        <v>38</v>
      </c>
    </row>
    <row r="2" spans="1:6" ht="15.75" thickBot="1" x14ac:dyDescent="0.3">
      <c r="A2" s="9" t="s">
        <v>0</v>
      </c>
      <c r="B2" s="10"/>
      <c r="C2" s="11" t="s">
        <v>1</v>
      </c>
      <c r="D2" s="12"/>
      <c r="E2" s="1" t="s">
        <v>2</v>
      </c>
      <c r="F2" s="4">
        <v>1496503.92</v>
      </c>
    </row>
    <row r="3" spans="1:6" ht="15.75" thickBot="1" x14ac:dyDescent="0.3">
      <c r="A3" s="11" t="s">
        <v>3</v>
      </c>
      <c r="B3" s="13"/>
      <c r="C3" s="13"/>
      <c r="D3" s="13"/>
      <c r="E3" s="12"/>
      <c r="F3" s="4"/>
    </row>
    <row r="4" spans="1:6" ht="15.75" thickBot="1" x14ac:dyDescent="0.3">
      <c r="A4" s="11" t="s">
        <v>4</v>
      </c>
      <c r="B4" s="13"/>
      <c r="C4" s="13"/>
      <c r="D4" s="13"/>
      <c r="E4" s="12"/>
    </row>
    <row r="5" spans="1:6" ht="15.75" thickBot="1" x14ac:dyDescent="0.3">
      <c r="A5" s="14" t="s">
        <v>3</v>
      </c>
      <c r="B5" s="15"/>
      <c r="C5" s="16"/>
      <c r="D5" s="17"/>
      <c r="E5" s="2"/>
    </row>
    <row r="6" spans="1:6" ht="15.75" thickBot="1" x14ac:dyDescent="0.3">
      <c r="A6" s="18" t="s">
        <v>5</v>
      </c>
      <c r="B6" s="19"/>
      <c r="C6" s="20">
        <v>0.06</v>
      </c>
      <c r="D6" s="21"/>
      <c r="E6" s="4">
        <f>F2*C6</f>
        <v>89790.235199999996</v>
      </c>
    </row>
    <row r="7" spans="1:6" ht="15.75" thickBot="1" x14ac:dyDescent="0.3">
      <c r="A7" s="11" t="s">
        <v>6</v>
      </c>
      <c r="B7" s="13"/>
      <c r="C7" s="13"/>
      <c r="D7" s="13"/>
      <c r="E7" s="12"/>
    </row>
    <row r="8" spans="1:6" ht="15.75" thickBot="1" x14ac:dyDescent="0.3">
      <c r="A8" s="11" t="s">
        <v>7</v>
      </c>
      <c r="B8" s="13"/>
      <c r="C8" s="13"/>
      <c r="D8" s="13"/>
      <c r="E8" s="12"/>
    </row>
    <row r="9" spans="1:6" ht="15.75" thickBot="1" x14ac:dyDescent="0.3">
      <c r="A9" s="14" t="s">
        <v>8</v>
      </c>
      <c r="B9" s="15"/>
      <c r="C9" s="22">
        <v>0.2</v>
      </c>
      <c r="D9" s="23"/>
      <c r="E9" s="5">
        <f>F2*C9</f>
        <v>299300.78399999999</v>
      </c>
    </row>
    <row r="10" spans="1:6" ht="15.75" thickBot="1" x14ac:dyDescent="0.3">
      <c r="A10" s="14" t="s">
        <v>9</v>
      </c>
      <c r="B10" s="15"/>
      <c r="C10" s="22">
        <v>1.4999999999999999E-2</v>
      </c>
      <c r="D10" s="23"/>
      <c r="E10" s="5">
        <f>F2*C10</f>
        <v>22447.558799999999</v>
      </c>
    </row>
    <row r="11" spans="1:6" ht="15.75" thickBot="1" x14ac:dyDescent="0.3">
      <c r="A11" s="14" t="s">
        <v>10</v>
      </c>
      <c r="B11" s="15"/>
      <c r="C11" s="22">
        <v>0.01</v>
      </c>
      <c r="D11" s="23"/>
      <c r="E11" s="5">
        <f>F2*C11</f>
        <v>14965.039199999999</v>
      </c>
    </row>
    <row r="12" spans="1:6" ht="15.75" thickBot="1" x14ac:dyDescent="0.3">
      <c r="A12" s="14" t="s">
        <v>11</v>
      </c>
      <c r="B12" s="15"/>
      <c r="C12" s="22">
        <v>2E-3</v>
      </c>
      <c r="D12" s="23"/>
      <c r="E12" s="5">
        <f>F2*C12</f>
        <v>2993.0078399999998</v>
      </c>
    </row>
    <row r="13" spans="1:6" ht="15.75" thickBot="1" x14ac:dyDescent="0.3">
      <c r="A13" s="14" t="s">
        <v>12</v>
      </c>
      <c r="B13" s="15"/>
      <c r="C13" s="22">
        <v>2.5000000000000001E-2</v>
      </c>
      <c r="D13" s="23"/>
      <c r="E13" s="5">
        <f>F2*C13</f>
        <v>37412.597999999998</v>
      </c>
    </row>
    <row r="14" spans="1:6" ht="15.75" thickBot="1" x14ac:dyDescent="0.3">
      <c r="A14" s="14" t="s">
        <v>13</v>
      </c>
      <c r="B14" s="15"/>
      <c r="C14" s="22">
        <v>0.08</v>
      </c>
      <c r="D14" s="23"/>
      <c r="E14" s="5">
        <f>F2*C14</f>
        <v>119720.31359999999</v>
      </c>
    </row>
    <row r="15" spans="1:6" ht="15.75" thickBot="1" x14ac:dyDescent="0.3">
      <c r="A15" s="14" t="s">
        <v>14</v>
      </c>
      <c r="B15" s="15"/>
      <c r="C15" s="22">
        <v>0.03</v>
      </c>
      <c r="D15" s="23"/>
      <c r="E15" s="5">
        <f>F2*C15</f>
        <v>44895.117599999998</v>
      </c>
    </row>
    <row r="16" spans="1:6" ht="15.75" thickBot="1" x14ac:dyDescent="0.3">
      <c r="A16" s="14" t="s">
        <v>15</v>
      </c>
      <c r="B16" s="15"/>
      <c r="C16" s="22">
        <v>6.0000000000000001E-3</v>
      </c>
      <c r="D16" s="23"/>
      <c r="E16" s="5">
        <f>F2*C16</f>
        <v>8979.0235200000006</v>
      </c>
    </row>
    <row r="17" spans="1:8" ht="15.75" thickBot="1" x14ac:dyDescent="0.3">
      <c r="A17" s="18" t="s">
        <v>16</v>
      </c>
      <c r="B17" s="19"/>
      <c r="C17" s="20">
        <v>0.36799999999999999</v>
      </c>
      <c r="D17" s="21"/>
      <c r="E17" s="4">
        <f>SUM(E9:E16)</f>
        <v>550713.44256</v>
      </c>
      <c r="G17" s="3"/>
    </row>
    <row r="18" spans="1:8" ht="15.75" thickBot="1" x14ac:dyDescent="0.3">
      <c r="A18" s="18" t="s">
        <v>17</v>
      </c>
      <c r="B18" s="19"/>
      <c r="C18" s="20">
        <v>2.2100000000000002E-2</v>
      </c>
      <c r="D18" s="21"/>
      <c r="E18" s="4">
        <f>F2*C18</f>
        <v>33072.736632</v>
      </c>
    </row>
    <row r="19" spans="1:8" ht="15.75" thickBot="1" x14ac:dyDescent="0.3">
      <c r="A19" s="18" t="s">
        <v>18</v>
      </c>
      <c r="B19" s="19"/>
      <c r="C19" s="20">
        <v>8.2100000000000006E-2</v>
      </c>
      <c r="D19" s="21"/>
      <c r="E19" s="4">
        <f>E6+E18</f>
        <v>122862.971832</v>
      </c>
    </row>
    <row r="20" spans="1:8" ht="15.75" thickBot="1" x14ac:dyDescent="0.3">
      <c r="A20" s="11" t="s">
        <v>19</v>
      </c>
      <c r="B20" s="13"/>
      <c r="C20" s="13"/>
      <c r="D20" s="13"/>
      <c r="E20" s="12"/>
      <c r="H20" s="3"/>
    </row>
    <row r="21" spans="1:8" ht="15.75" thickBot="1" x14ac:dyDescent="0.3">
      <c r="A21" s="14" t="s">
        <v>20</v>
      </c>
      <c r="B21" s="15"/>
      <c r="C21" s="20">
        <v>0.45</v>
      </c>
      <c r="D21" s="21"/>
      <c r="E21" s="5">
        <f>F2*C21</f>
        <v>673426.76399999997</v>
      </c>
    </row>
    <row r="22" spans="1:8" ht="15.75" thickBot="1" x14ac:dyDescent="0.3">
      <c r="A22" s="14" t="s">
        <v>21</v>
      </c>
      <c r="B22" s="15"/>
      <c r="C22" s="20">
        <v>0.04</v>
      </c>
      <c r="D22" s="21"/>
      <c r="E22" s="5">
        <f>F2*C22</f>
        <v>59860.156799999997</v>
      </c>
      <c r="F22" s="3"/>
    </row>
    <row r="23" spans="1:8" ht="15.75" thickBot="1" x14ac:dyDescent="0.3">
      <c r="A23" s="14" t="s">
        <v>22</v>
      </c>
      <c r="B23" s="15"/>
      <c r="C23" s="20">
        <v>0.1024</v>
      </c>
      <c r="D23" s="21"/>
      <c r="E23" s="5">
        <f>F2*C23</f>
        <v>153242.00140800001</v>
      </c>
    </row>
    <row r="24" spans="1:8" ht="15.75" thickBot="1" x14ac:dyDescent="0.3">
      <c r="A24" s="14" t="s">
        <v>23</v>
      </c>
      <c r="B24" s="15"/>
      <c r="C24" s="20">
        <v>0.05</v>
      </c>
      <c r="D24" s="21"/>
      <c r="E24" s="5">
        <f>F2*C24</f>
        <v>74825.195999999996</v>
      </c>
    </row>
    <row r="25" spans="1:8" ht="15.75" thickBot="1" x14ac:dyDescent="0.3">
      <c r="A25" s="14" t="s">
        <v>24</v>
      </c>
      <c r="B25" s="15"/>
      <c r="C25" s="20">
        <v>0.06</v>
      </c>
      <c r="D25" s="21"/>
      <c r="E25" s="5">
        <f>F2*C25</f>
        <v>89790.235199999996</v>
      </c>
    </row>
    <row r="26" spans="1:8" ht="15.75" thickBot="1" x14ac:dyDescent="0.3">
      <c r="A26" s="18" t="s">
        <v>25</v>
      </c>
      <c r="B26" s="19"/>
      <c r="C26" s="20">
        <v>0.70240000000000002</v>
      </c>
      <c r="D26" s="21"/>
      <c r="E26" s="4">
        <f>SUM(E21:E25)</f>
        <v>1051144.353408</v>
      </c>
    </row>
    <row r="27" spans="1:8" ht="15.75" thickBot="1" x14ac:dyDescent="0.3">
      <c r="A27" s="11" t="s">
        <v>26</v>
      </c>
      <c r="B27" s="13"/>
      <c r="C27" s="13"/>
      <c r="D27" s="13"/>
      <c r="E27" s="12"/>
    </row>
    <row r="28" spans="1:8" ht="15.75" thickBot="1" x14ac:dyDescent="0.3">
      <c r="A28" s="14" t="s">
        <v>27</v>
      </c>
      <c r="B28" s="15"/>
      <c r="C28" s="20">
        <v>0.05</v>
      </c>
      <c r="D28" s="21"/>
      <c r="E28" s="5">
        <f>F2*C28</f>
        <v>74825.195999999996</v>
      </c>
    </row>
    <row r="29" spans="1:8" ht="15.75" thickBot="1" x14ac:dyDescent="0.3">
      <c r="A29" s="14" t="s">
        <v>28</v>
      </c>
      <c r="B29" s="15"/>
      <c r="C29" s="20">
        <v>2.3E-2</v>
      </c>
      <c r="D29" s="21"/>
      <c r="E29" s="5">
        <f>F2*C29</f>
        <v>34419.59016</v>
      </c>
    </row>
    <row r="30" spans="1:8" ht="15.75" thickBot="1" x14ac:dyDescent="0.3">
      <c r="A30" s="18" t="s">
        <v>29</v>
      </c>
      <c r="B30" s="19"/>
      <c r="C30" s="20">
        <v>7.2999999999999995E-2</v>
      </c>
      <c r="D30" s="21"/>
      <c r="E30" s="4">
        <f>SUM(E28:E29)</f>
        <v>109244.78615999999</v>
      </c>
    </row>
    <row r="31" spans="1:8" ht="15.75" thickBot="1" x14ac:dyDescent="0.3">
      <c r="A31" s="11" t="s">
        <v>30</v>
      </c>
      <c r="B31" s="13"/>
      <c r="C31" s="13"/>
      <c r="D31" s="13"/>
      <c r="E31" s="12"/>
    </row>
    <row r="32" spans="1:8" ht="15.75" thickBot="1" x14ac:dyDescent="0.3">
      <c r="A32" s="14" t="s">
        <v>31</v>
      </c>
      <c r="B32" s="15"/>
      <c r="C32" s="22">
        <v>0.05</v>
      </c>
      <c r="D32" s="23"/>
      <c r="E32" s="4">
        <f>F2*C32</f>
        <v>74825.195999999996</v>
      </c>
    </row>
    <row r="33" spans="1:6" ht="15.75" thickBot="1" x14ac:dyDescent="0.3">
      <c r="A33" s="14" t="s">
        <v>32</v>
      </c>
      <c r="B33" s="15"/>
      <c r="C33" s="22">
        <v>1.6500000000000001E-2</v>
      </c>
      <c r="D33" s="23"/>
      <c r="E33" s="4">
        <f>F2*C33</f>
        <v>24692.314679999999</v>
      </c>
    </row>
    <row r="34" spans="1:6" ht="15.75" thickBot="1" x14ac:dyDescent="0.3">
      <c r="A34" s="14" t="s">
        <v>33</v>
      </c>
      <c r="B34" s="15"/>
      <c r="C34" s="22">
        <v>7.5999999999999998E-2</v>
      </c>
      <c r="D34" s="23"/>
      <c r="E34" s="4">
        <f>F2*C34</f>
        <v>113734.29792</v>
      </c>
    </row>
    <row r="35" spans="1:6" ht="15.75" thickBot="1" x14ac:dyDescent="0.3">
      <c r="A35" s="18" t="s">
        <v>34</v>
      </c>
      <c r="B35" s="19"/>
      <c r="C35" s="20">
        <v>0.14249999999999999</v>
      </c>
      <c r="D35" s="21"/>
      <c r="E35" s="4">
        <f>SUM(E32:E34)</f>
        <v>213251.80859999999</v>
      </c>
      <c r="F35" s="3"/>
    </row>
    <row r="36" spans="1:6" ht="15.75" thickBot="1" x14ac:dyDescent="0.3">
      <c r="A36" s="18" t="s">
        <v>35</v>
      </c>
      <c r="B36" s="19"/>
      <c r="C36" s="20">
        <v>1</v>
      </c>
      <c r="D36" s="21"/>
      <c r="E36" s="4">
        <f>SUM(E19+E26+E30+E35)</f>
        <v>1496503.92</v>
      </c>
    </row>
    <row r="37" spans="1:6" ht="15.75" thickBot="1" x14ac:dyDescent="0.3">
      <c r="A37" s="18" t="s">
        <v>36</v>
      </c>
      <c r="B37" s="19"/>
      <c r="C37" s="20">
        <v>1</v>
      </c>
      <c r="D37" s="21"/>
      <c r="E37" s="4">
        <f>SUM(E20+E27+E31+E36)</f>
        <v>1496503.92</v>
      </c>
    </row>
    <row r="38" spans="1:6" ht="38.25" customHeight="1" x14ac:dyDescent="0.25"/>
  </sheetData>
  <mergeCells count="66">
    <mergeCell ref="A37:B37"/>
    <mergeCell ref="C37:D37"/>
    <mergeCell ref="A34:B34"/>
    <mergeCell ref="C34:D34"/>
    <mergeCell ref="A35:B35"/>
    <mergeCell ref="C35:D35"/>
    <mergeCell ref="A36:B36"/>
    <mergeCell ref="C36:D36"/>
    <mergeCell ref="A30:B30"/>
    <mergeCell ref="C30:D30"/>
    <mergeCell ref="A31:E31"/>
    <mergeCell ref="A32:B32"/>
    <mergeCell ref="C32:D32"/>
    <mergeCell ref="A33:B33"/>
    <mergeCell ref="C33:D33"/>
    <mergeCell ref="A26:B26"/>
    <mergeCell ref="C26:D26"/>
    <mergeCell ref="A27:E27"/>
    <mergeCell ref="A28:B28"/>
    <mergeCell ref="C28:D28"/>
    <mergeCell ref="A29:B29"/>
    <mergeCell ref="C29:D29"/>
    <mergeCell ref="A23:B23"/>
    <mergeCell ref="C23:D23"/>
    <mergeCell ref="A24:B24"/>
    <mergeCell ref="C24:D24"/>
    <mergeCell ref="A25:B25"/>
    <mergeCell ref="C25:D25"/>
    <mergeCell ref="A19:B19"/>
    <mergeCell ref="C19:D19"/>
    <mergeCell ref="A20:E20"/>
    <mergeCell ref="A21:B21"/>
    <mergeCell ref="C21:D21"/>
    <mergeCell ref="A22:B22"/>
    <mergeCell ref="C22:D22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6:B6"/>
    <mergeCell ref="C6:D6"/>
    <mergeCell ref="A7:E7"/>
    <mergeCell ref="A8:E8"/>
    <mergeCell ref="A9:B9"/>
    <mergeCell ref="C9:D9"/>
    <mergeCell ref="A1:E1"/>
    <mergeCell ref="A2:B2"/>
    <mergeCell ref="C2:D2"/>
    <mergeCell ref="A3:E3"/>
    <mergeCell ref="A4:E4"/>
    <mergeCell ref="A5:B5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AAA-3C28-40CA-902D-7C161666734B}">
  <dimension ref="A1:H38"/>
  <sheetViews>
    <sheetView workbookViewId="0">
      <selection activeCell="H13" sqref="H13"/>
    </sheetView>
  </sheetViews>
  <sheetFormatPr defaultRowHeight="15" x14ac:dyDescent="0.25"/>
  <cols>
    <col min="1" max="1" width="52" customWidth="1"/>
    <col min="2" max="2" width="50.5703125" customWidth="1"/>
    <col min="4" max="4" width="16.7109375" customWidth="1"/>
    <col min="5" max="5" width="21.85546875" customWidth="1"/>
    <col min="6" max="6" width="23.42578125" customWidth="1"/>
    <col min="7" max="8" width="14.42578125" bestFit="1" customWidth="1"/>
  </cols>
  <sheetData>
    <row r="1" spans="1:6" ht="25.5" customHeight="1" thickBot="1" x14ac:dyDescent="0.3">
      <c r="A1" s="6" t="s">
        <v>39</v>
      </c>
      <c r="B1" s="7"/>
      <c r="C1" s="7"/>
      <c r="D1" s="7"/>
      <c r="E1" s="8"/>
      <c r="F1" t="s">
        <v>38</v>
      </c>
    </row>
    <row r="2" spans="1:6" ht="15.75" thickBot="1" x14ac:dyDescent="0.3">
      <c r="A2" s="9" t="s">
        <v>0</v>
      </c>
      <c r="B2" s="10"/>
      <c r="C2" s="11" t="s">
        <v>1</v>
      </c>
      <c r="D2" s="12"/>
      <c r="E2" s="1" t="s">
        <v>2</v>
      </c>
      <c r="F2" s="4">
        <v>576115.69999999995</v>
      </c>
    </row>
    <row r="3" spans="1:6" ht="15.75" thickBot="1" x14ac:dyDescent="0.3">
      <c r="A3" s="11" t="s">
        <v>3</v>
      </c>
      <c r="B3" s="13"/>
      <c r="C3" s="13"/>
      <c r="D3" s="13"/>
      <c r="E3" s="12"/>
      <c r="F3" s="4"/>
    </row>
    <row r="4" spans="1:6" ht="15.75" thickBot="1" x14ac:dyDescent="0.3">
      <c r="A4" s="11" t="s">
        <v>4</v>
      </c>
      <c r="B4" s="13"/>
      <c r="C4" s="13"/>
      <c r="D4" s="13"/>
      <c r="E4" s="12"/>
    </row>
    <row r="5" spans="1:6" ht="15.75" thickBot="1" x14ac:dyDescent="0.3">
      <c r="A5" s="14" t="s">
        <v>3</v>
      </c>
      <c r="B5" s="15"/>
      <c r="C5" s="16"/>
      <c r="D5" s="17"/>
      <c r="E5" s="2"/>
    </row>
    <row r="6" spans="1:6" ht="15.75" thickBot="1" x14ac:dyDescent="0.3">
      <c r="A6" s="18" t="s">
        <v>5</v>
      </c>
      <c r="B6" s="19"/>
      <c r="C6" s="20">
        <v>0.06</v>
      </c>
      <c r="D6" s="21"/>
      <c r="E6" s="4">
        <f>F2*C6</f>
        <v>34566.941999999995</v>
      </c>
    </row>
    <row r="7" spans="1:6" ht="15.75" thickBot="1" x14ac:dyDescent="0.3">
      <c r="A7" s="11" t="s">
        <v>6</v>
      </c>
      <c r="B7" s="13"/>
      <c r="C7" s="13"/>
      <c r="D7" s="13"/>
      <c r="E7" s="12"/>
    </row>
    <row r="8" spans="1:6" ht="15.75" thickBot="1" x14ac:dyDescent="0.3">
      <c r="A8" s="11" t="s">
        <v>7</v>
      </c>
      <c r="B8" s="13"/>
      <c r="C8" s="13"/>
      <c r="D8" s="13"/>
      <c r="E8" s="12"/>
    </row>
    <row r="9" spans="1:6" ht="15.75" thickBot="1" x14ac:dyDescent="0.3">
      <c r="A9" s="14" t="s">
        <v>8</v>
      </c>
      <c r="B9" s="15"/>
      <c r="C9" s="22">
        <v>0.2</v>
      </c>
      <c r="D9" s="23"/>
      <c r="E9" s="5">
        <f>F2*C9</f>
        <v>115223.14</v>
      </c>
    </row>
    <row r="10" spans="1:6" ht="15.75" thickBot="1" x14ac:dyDescent="0.3">
      <c r="A10" s="14" t="s">
        <v>9</v>
      </c>
      <c r="B10" s="15"/>
      <c r="C10" s="22">
        <v>1.4999999999999999E-2</v>
      </c>
      <c r="D10" s="23"/>
      <c r="E10" s="5">
        <f>F2*C10</f>
        <v>8641.7354999999989</v>
      </c>
    </row>
    <row r="11" spans="1:6" ht="15.75" thickBot="1" x14ac:dyDescent="0.3">
      <c r="A11" s="14" t="s">
        <v>10</v>
      </c>
      <c r="B11" s="15"/>
      <c r="C11" s="22">
        <v>0.01</v>
      </c>
      <c r="D11" s="23"/>
      <c r="E11" s="5">
        <f>F2*C11</f>
        <v>5761.1569999999992</v>
      </c>
    </row>
    <row r="12" spans="1:6" ht="15.75" thickBot="1" x14ac:dyDescent="0.3">
      <c r="A12" s="14" t="s">
        <v>11</v>
      </c>
      <c r="B12" s="15"/>
      <c r="C12" s="22">
        <v>2E-3</v>
      </c>
      <c r="D12" s="23"/>
      <c r="E12" s="5">
        <f>F2*C12</f>
        <v>1152.2313999999999</v>
      </c>
    </row>
    <row r="13" spans="1:6" ht="15.75" thickBot="1" x14ac:dyDescent="0.3">
      <c r="A13" s="14" t="s">
        <v>12</v>
      </c>
      <c r="B13" s="15"/>
      <c r="C13" s="22">
        <v>2.5000000000000001E-2</v>
      </c>
      <c r="D13" s="23"/>
      <c r="E13" s="5">
        <f>F2*C13</f>
        <v>14402.8925</v>
      </c>
    </row>
    <row r="14" spans="1:6" ht="15.75" thickBot="1" x14ac:dyDescent="0.3">
      <c r="A14" s="14" t="s">
        <v>13</v>
      </c>
      <c r="B14" s="15"/>
      <c r="C14" s="22">
        <v>0.08</v>
      </c>
      <c r="D14" s="23"/>
      <c r="E14" s="5">
        <f>F2*C14</f>
        <v>46089.255999999994</v>
      </c>
    </row>
    <row r="15" spans="1:6" ht="15.75" thickBot="1" x14ac:dyDescent="0.3">
      <c r="A15" s="14" t="s">
        <v>14</v>
      </c>
      <c r="B15" s="15"/>
      <c r="C15" s="22">
        <v>0.03</v>
      </c>
      <c r="D15" s="23"/>
      <c r="E15" s="5">
        <f>F2*C15</f>
        <v>17283.470999999998</v>
      </c>
    </row>
    <row r="16" spans="1:6" ht="15.75" thickBot="1" x14ac:dyDescent="0.3">
      <c r="A16" s="14" t="s">
        <v>15</v>
      </c>
      <c r="B16" s="15"/>
      <c r="C16" s="22">
        <v>6.0000000000000001E-3</v>
      </c>
      <c r="D16" s="23"/>
      <c r="E16" s="5">
        <f>F2*C16</f>
        <v>3456.6941999999999</v>
      </c>
    </row>
    <row r="17" spans="1:8" ht="15.75" thickBot="1" x14ac:dyDescent="0.3">
      <c r="A17" s="18" t="s">
        <v>16</v>
      </c>
      <c r="B17" s="19"/>
      <c r="C17" s="20">
        <v>0.36799999999999999</v>
      </c>
      <c r="D17" s="21"/>
      <c r="E17" s="4">
        <f>SUM(E9:E16)</f>
        <v>212010.57759999999</v>
      </c>
      <c r="G17" s="3"/>
    </row>
    <row r="18" spans="1:8" ht="15.75" thickBot="1" x14ac:dyDescent="0.3">
      <c r="A18" s="18" t="s">
        <v>17</v>
      </c>
      <c r="B18" s="19"/>
      <c r="C18" s="20">
        <v>2.2100000000000002E-2</v>
      </c>
      <c r="D18" s="21"/>
      <c r="E18" s="4">
        <f>F2*C18</f>
        <v>12732.15697</v>
      </c>
    </row>
    <row r="19" spans="1:8" ht="15.75" thickBot="1" x14ac:dyDescent="0.3">
      <c r="A19" s="18" t="s">
        <v>18</v>
      </c>
      <c r="B19" s="19"/>
      <c r="C19" s="20">
        <v>8.2100000000000006E-2</v>
      </c>
      <c r="D19" s="21"/>
      <c r="E19" s="4">
        <f>E6+E18</f>
        <v>47299.098969999992</v>
      </c>
    </row>
    <row r="20" spans="1:8" ht="15.75" thickBot="1" x14ac:dyDescent="0.3">
      <c r="A20" s="11" t="s">
        <v>19</v>
      </c>
      <c r="B20" s="13"/>
      <c r="C20" s="13"/>
      <c r="D20" s="13"/>
      <c r="E20" s="12"/>
      <c r="H20" s="3"/>
    </row>
    <row r="21" spans="1:8" ht="15.75" thickBot="1" x14ac:dyDescent="0.3">
      <c r="A21" s="14" t="s">
        <v>20</v>
      </c>
      <c r="B21" s="15"/>
      <c r="C21" s="20">
        <v>0.45</v>
      </c>
      <c r="D21" s="21"/>
      <c r="E21" s="5">
        <f>F2*C21</f>
        <v>259252.06499999997</v>
      </c>
    </row>
    <row r="22" spans="1:8" ht="15.75" thickBot="1" x14ac:dyDescent="0.3">
      <c r="A22" s="14" t="s">
        <v>21</v>
      </c>
      <c r="B22" s="15"/>
      <c r="C22" s="20">
        <v>0.04</v>
      </c>
      <c r="D22" s="21"/>
      <c r="E22" s="5">
        <f>F2*C22</f>
        <v>23044.627999999997</v>
      </c>
      <c r="F22" s="3"/>
    </row>
    <row r="23" spans="1:8" ht="15.75" thickBot="1" x14ac:dyDescent="0.3">
      <c r="A23" s="14" t="s">
        <v>22</v>
      </c>
      <c r="B23" s="15"/>
      <c r="C23" s="20">
        <v>0.1024</v>
      </c>
      <c r="D23" s="21"/>
      <c r="E23" s="5">
        <f>F2*C23</f>
        <v>58994.24768</v>
      </c>
    </row>
    <row r="24" spans="1:8" ht="15.75" thickBot="1" x14ac:dyDescent="0.3">
      <c r="A24" s="14" t="s">
        <v>23</v>
      </c>
      <c r="B24" s="15"/>
      <c r="C24" s="20">
        <v>0.05</v>
      </c>
      <c r="D24" s="21"/>
      <c r="E24" s="5">
        <f>F2*C24</f>
        <v>28805.785</v>
      </c>
    </row>
    <row r="25" spans="1:8" ht="15.75" thickBot="1" x14ac:dyDescent="0.3">
      <c r="A25" s="14" t="s">
        <v>24</v>
      </c>
      <c r="B25" s="15"/>
      <c r="C25" s="20">
        <v>0.06</v>
      </c>
      <c r="D25" s="21"/>
      <c r="E25" s="5">
        <f>F2*C25</f>
        <v>34566.941999999995</v>
      </c>
    </row>
    <row r="26" spans="1:8" ht="15.75" thickBot="1" x14ac:dyDescent="0.3">
      <c r="A26" s="18" t="s">
        <v>25</v>
      </c>
      <c r="B26" s="19"/>
      <c r="C26" s="20">
        <v>0.70240000000000002</v>
      </c>
      <c r="D26" s="21"/>
      <c r="E26" s="4">
        <f>SUM(E21:E25)</f>
        <v>404663.66767999995</v>
      </c>
    </row>
    <row r="27" spans="1:8" ht="15.75" thickBot="1" x14ac:dyDescent="0.3">
      <c r="A27" s="11" t="s">
        <v>26</v>
      </c>
      <c r="B27" s="13"/>
      <c r="C27" s="13"/>
      <c r="D27" s="13"/>
      <c r="E27" s="12"/>
    </row>
    <row r="28" spans="1:8" ht="15.75" thickBot="1" x14ac:dyDescent="0.3">
      <c r="A28" s="14" t="s">
        <v>27</v>
      </c>
      <c r="B28" s="15"/>
      <c r="C28" s="20">
        <v>0.05</v>
      </c>
      <c r="D28" s="21"/>
      <c r="E28" s="5">
        <f>F2*C28</f>
        <v>28805.785</v>
      </c>
    </row>
    <row r="29" spans="1:8" ht="15.75" thickBot="1" x14ac:dyDescent="0.3">
      <c r="A29" s="14" t="s">
        <v>28</v>
      </c>
      <c r="B29" s="15"/>
      <c r="C29" s="20">
        <v>2.3E-2</v>
      </c>
      <c r="D29" s="21"/>
      <c r="E29" s="5">
        <f>F2*C29</f>
        <v>13250.661099999999</v>
      </c>
    </row>
    <row r="30" spans="1:8" ht="15.75" thickBot="1" x14ac:dyDescent="0.3">
      <c r="A30" s="18" t="s">
        <v>29</v>
      </c>
      <c r="B30" s="19"/>
      <c r="C30" s="20">
        <v>7.2999999999999995E-2</v>
      </c>
      <c r="D30" s="21"/>
      <c r="E30" s="4">
        <f>SUM(E28:E29)</f>
        <v>42056.446100000001</v>
      </c>
    </row>
    <row r="31" spans="1:8" ht="15.75" thickBot="1" x14ac:dyDescent="0.3">
      <c r="A31" s="11" t="s">
        <v>30</v>
      </c>
      <c r="B31" s="13"/>
      <c r="C31" s="13"/>
      <c r="D31" s="13"/>
      <c r="E31" s="12"/>
    </row>
    <row r="32" spans="1:8" ht="15.75" thickBot="1" x14ac:dyDescent="0.3">
      <c r="A32" s="14" t="s">
        <v>31</v>
      </c>
      <c r="B32" s="15"/>
      <c r="C32" s="22">
        <v>0.05</v>
      </c>
      <c r="D32" s="23"/>
      <c r="E32" s="4">
        <f>F2*C32</f>
        <v>28805.785</v>
      </c>
    </row>
    <row r="33" spans="1:6" ht="15.75" thickBot="1" x14ac:dyDescent="0.3">
      <c r="A33" s="14" t="s">
        <v>32</v>
      </c>
      <c r="B33" s="15"/>
      <c r="C33" s="22">
        <v>1.6500000000000001E-2</v>
      </c>
      <c r="D33" s="23"/>
      <c r="E33" s="4">
        <f>F2*C33</f>
        <v>9505.9090500000002</v>
      </c>
    </row>
    <row r="34" spans="1:6" ht="15.75" thickBot="1" x14ac:dyDescent="0.3">
      <c r="A34" s="14" t="s">
        <v>33</v>
      </c>
      <c r="B34" s="15"/>
      <c r="C34" s="22">
        <v>7.5999999999999998E-2</v>
      </c>
      <c r="D34" s="23"/>
      <c r="E34" s="4">
        <f>F2*C34</f>
        <v>43784.793199999993</v>
      </c>
    </row>
    <row r="35" spans="1:6" ht="15.75" thickBot="1" x14ac:dyDescent="0.3">
      <c r="A35" s="18" t="s">
        <v>34</v>
      </c>
      <c r="B35" s="19"/>
      <c r="C35" s="20">
        <v>0.14249999999999999</v>
      </c>
      <c r="D35" s="21"/>
      <c r="E35" s="4">
        <f>SUM(E32:E34)</f>
        <v>82096.487249999991</v>
      </c>
      <c r="F35" s="3"/>
    </row>
    <row r="36" spans="1:6" ht="15.75" thickBot="1" x14ac:dyDescent="0.3">
      <c r="A36" s="18" t="s">
        <v>35</v>
      </c>
      <c r="B36" s="19"/>
      <c r="C36" s="20">
        <v>1</v>
      </c>
      <c r="D36" s="21"/>
      <c r="E36" s="4">
        <f>SUM(E19+E26+E30+E35)</f>
        <v>576115.69999999995</v>
      </c>
    </row>
    <row r="37" spans="1:6" ht="15.75" thickBot="1" x14ac:dyDescent="0.3">
      <c r="A37" s="18" t="s">
        <v>36</v>
      </c>
      <c r="B37" s="19"/>
      <c r="C37" s="20">
        <v>1</v>
      </c>
      <c r="D37" s="21"/>
      <c r="E37" s="4">
        <f>SUM(E20+E27+E31+E36)</f>
        <v>576115.69999999995</v>
      </c>
    </row>
    <row r="38" spans="1:6" ht="38.25" customHeight="1" x14ac:dyDescent="0.25"/>
  </sheetData>
  <mergeCells count="66">
    <mergeCell ref="A37:B37"/>
    <mergeCell ref="C37:D37"/>
    <mergeCell ref="A34:B34"/>
    <mergeCell ref="C34:D34"/>
    <mergeCell ref="A35:B35"/>
    <mergeCell ref="C35:D35"/>
    <mergeCell ref="A36:B36"/>
    <mergeCell ref="C36:D36"/>
    <mergeCell ref="A30:B30"/>
    <mergeCell ref="C30:D30"/>
    <mergeCell ref="A31:E31"/>
    <mergeCell ref="A32:B32"/>
    <mergeCell ref="C32:D32"/>
    <mergeCell ref="A33:B33"/>
    <mergeCell ref="C33:D33"/>
    <mergeCell ref="A26:B26"/>
    <mergeCell ref="C26:D26"/>
    <mergeCell ref="A27:E27"/>
    <mergeCell ref="A28:B28"/>
    <mergeCell ref="C28:D28"/>
    <mergeCell ref="A29:B29"/>
    <mergeCell ref="C29:D29"/>
    <mergeCell ref="A23:B23"/>
    <mergeCell ref="C23:D23"/>
    <mergeCell ref="A24:B24"/>
    <mergeCell ref="C24:D24"/>
    <mergeCell ref="A25:B25"/>
    <mergeCell ref="C25:D25"/>
    <mergeCell ref="A19:B19"/>
    <mergeCell ref="C19:D19"/>
    <mergeCell ref="A20:E20"/>
    <mergeCell ref="A21:B21"/>
    <mergeCell ref="C21:D21"/>
    <mergeCell ref="A22:B22"/>
    <mergeCell ref="C22:D22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6:B6"/>
    <mergeCell ref="C6:D6"/>
    <mergeCell ref="A7:E7"/>
    <mergeCell ref="A8:E8"/>
    <mergeCell ref="A9:B9"/>
    <mergeCell ref="C9:D9"/>
    <mergeCell ref="A1:E1"/>
    <mergeCell ref="A2:B2"/>
    <mergeCell ref="C2:D2"/>
    <mergeCell ref="A3:E3"/>
    <mergeCell ref="A4:E4"/>
    <mergeCell ref="A5:B5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</vt:lpstr>
      <vt:lpstr>Item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Dallabrida Longo</dc:creator>
  <cp:lastModifiedBy>Isabel Dallabrida Longo</cp:lastModifiedBy>
  <dcterms:created xsi:type="dcterms:W3CDTF">2022-12-20T17:58:35Z</dcterms:created>
  <dcterms:modified xsi:type="dcterms:W3CDTF">2022-12-20T20:28:32Z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2022-12-20T20:28:32Z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3a82b992-dbd5-4b45-b137-933064172cc8</vt:lpwstr>
  </property>
  <property fmtid="{D5CDD505-2E9C-101B-9397-08002B2CF9AE}" pid="8" name="MSIP_Label_f1a47ad8-907a-4afd-bc2a-6b2ee4f96f0c_ContentBits">
    <vt:lpwstr>3</vt:lpwstr>
  </property>
</Properties>
</file>